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fkcz-my.sharepoint.com/personal/erika_majzova_sfa_gov_cz/Documents/ERIKA/BORDEL/"/>
    </mc:Choice>
  </mc:AlternateContent>
  <xr:revisionPtr revIDLastSave="2" documentId="8_{068A8063-7D7D-4A43-9EFF-0117D9C786A8}" xr6:coauthVersionLast="47" xr6:coauthVersionMax="47" xr10:uidLastSave="{6D1D1F7D-F740-4BF6-BD75-1063F0C08EEA}"/>
  <bookViews>
    <workbookView xWindow="-120" yWindow="-120" windowWidth="29040" windowHeight="15720" xr2:uid="{369011B0-D926-46DF-87A2-29B67DF36E83}"/>
  </bookViews>
  <sheets>
    <sheet name="Žádost o změnu alokace" sheetId="12" r:id="rId1"/>
    <sheet name="List1" sheetId="14" state="hidden" r:id="rId2"/>
    <sheet name="backup" sheetId="13" state="hidden" r:id="rId3"/>
  </sheets>
  <definedNames>
    <definedName name="_xlnm._FilterDatabase" localSheetId="0" hidden="1">'Žádost o změnu alokace'!$A$74:$H$90</definedName>
    <definedName name="_ftn1" localSheetId="0">'Žádost o změnu alokace'!#REF!</definedName>
    <definedName name="_ftnref1" localSheetId="0">'Žádost o změnu alokace'!#REF!</definedName>
    <definedName name="_Hlk188547559" localSheetId="0">'Žádost o změnu alokace'!#REF!</definedName>
    <definedName name="_Hlk188547581" localSheetId="0">'Žádost o změnu alokace'!#REF!</definedName>
    <definedName name="_Hlk210231631" localSheetId="0">'Žádost o změnu alokace'!$B$17</definedName>
    <definedName name="_xlnm.Print_Area" localSheetId="0">'Žádost o změnu alokace'!$A$1:$E$90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2" l="1"/>
  <c r="E58" i="12"/>
  <c r="E54" i="12" l="1"/>
  <c r="E56" i="12" l="1"/>
  <c r="E63" i="12" l="1"/>
  <c r="E55" i="12"/>
  <c r="E62" i="12" s="1"/>
  <c r="E53" i="12" l="1"/>
  <c r="E60" i="12" s="1"/>
  <c r="E61" i="12" s="1"/>
  <c r="E64" i="12" s="1"/>
  <c r="E66" i="12" s="1"/>
  <c r="E67" i="12" s="1"/>
  <c r="E57" i="12" l="1"/>
</calcChain>
</file>

<file path=xl/sharedStrings.xml><?xml version="1.0" encoding="utf-8"?>
<sst xmlns="http://schemas.openxmlformats.org/spreadsheetml/2006/main" count="85" uniqueCount="79">
  <si>
    <t>fyzická osoba</t>
  </si>
  <si>
    <t>právnická osoba</t>
  </si>
  <si>
    <t>Obchodní firma nebo název</t>
  </si>
  <si>
    <t>Sídlo</t>
  </si>
  <si>
    <t>IČ / DIČ</t>
  </si>
  <si>
    <t>Jméno a příjmení</t>
  </si>
  <si>
    <t>Dodatek odlišující osobu podnikatele, je-li žadatel podnikající fyzickou osobou</t>
  </si>
  <si>
    <t>Datum narození</t>
  </si>
  <si>
    <t>Adresa trvalého pobytu, u podnikající osoby adresa místa podnikání</t>
  </si>
  <si>
    <t>A.3 Žadatel při podání této žádosti:</t>
  </si>
  <si>
    <t xml:space="preserve">jedná osobně (jen v případě fyzické osoby)    </t>
  </si>
  <si>
    <t>je zastoupen svým statutárním orgánem nebo členem / členy statutárního orgánu</t>
  </si>
  <si>
    <t>je zastoupen zástupcem na základě plné moci</t>
  </si>
  <si>
    <t>Údaje o zástupci žadatele na základě plné moci:</t>
  </si>
  <si>
    <t>Sídlo / Adresa trvalého pobytu</t>
  </si>
  <si>
    <t>IČ / Datum narození</t>
  </si>
  <si>
    <t>Právnická osoba</t>
  </si>
  <si>
    <t>A.2 Žadatel je:</t>
  </si>
  <si>
    <t>A.1</t>
  </si>
  <si>
    <r>
      <rPr>
        <b/>
        <sz val="18"/>
        <color rgb="FF000000"/>
        <rFont val="Arial"/>
        <family val="2"/>
        <charset val="238"/>
      </rPr>
      <t>Státní fond audiovize</t>
    </r>
    <r>
      <rPr>
        <b/>
        <sz val="9.5"/>
        <color rgb="FF000000"/>
        <rFont val="Arial"/>
        <family val="2"/>
        <charset val="238"/>
      </rPr>
      <t xml:space="preserve">
</t>
    </r>
    <r>
      <rPr>
        <sz val="9.5"/>
        <color rgb="FF000000"/>
        <rFont val="Arial"/>
        <family val="2"/>
        <charset val="238"/>
      </rPr>
      <t xml:space="preserve">Veletržní palác 
Dukelských hrdinů 47
170 00 Praha </t>
    </r>
  </si>
  <si>
    <t>Fyzická osoba</t>
  </si>
  <si>
    <t>V ………………. dne ……………………</t>
  </si>
  <si>
    <t>………………………………………………..</t>
  </si>
  <si>
    <t>jméno a podpis žadatele / zástupce</t>
  </si>
  <si>
    <t>1.</t>
  </si>
  <si>
    <t>2.</t>
  </si>
  <si>
    <t>3.</t>
  </si>
  <si>
    <t>4.</t>
  </si>
  <si>
    <t>5.</t>
  </si>
  <si>
    <t>6.</t>
  </si>
  <si>
    <t>Jiná adresa pro doručování podle § 19 odst. 4 správního řádu (nepovinný údaj)</t>
  </si>
  <si>
    <r>
      <t>IČ</t>
    </r>
    <r>
      <rPr>
        <b/>
        <sz val="9.5"/>
        <rFont val="Arial"/>
        <family val="2"/>
        <charset val="238"/>
      </rPr>
      <t>/DIČ</t>
    </r>
    <r>
      <rPr>
        <b/>
        <sz val="9.5"/>
        <color theme="1"/>
        <rFont val="Arial"/>
        <family val="2"/>
        <charset val="238"/>
      </rPr>
      <t>, bylo-li přiděleno</t>
    </r>
  </si>
  <si>
    <t>Obchodní firma / Název / Jméno a příjmení</t>
  </si>
  <si>
    <t>Plná moc, je-li žadatel při podání žádosti zastoupen jiným zástupcem, než svým statutárním orgánem (členem statutárního orgánu);</t>
  </si>
  <si>
    <t>Rozhodnutí o jmenování zástupce žadatele, který je statutárním orgánem nebo jeho členem, do funkce statutárního orgánu nebo jeho člena, pokud zastupuje žadatele při podání této žádosti a jeho jmenování do funkce dosud nebylo zapsáno do veřejného rejstříku;</t>
  </si>
  <si>
    <t>ID datové schránky</t>
  </si>
  <si>
    <t xml:space="preserve">1.6 Výše uznatelných nákladů celkem
</t>
  </si>
  <si>
    <t>Kontaktní osoba, tel. číslo, adresa elektronické pošty</t>
  </si>
  <si>
    <t>1.2 Výše uznatelných nákladů podle § 44 odst. 1 písm. a) zákona</t>
  </si>
  <si>
    <t>1.3 Výše uznatelných nákladů podle § 44 odst. 1 písm. b) zákona</t>
  </si>
  <si>
    <t>1.4 Výše uznatelných nákladů podle § 44 odst. 1 písm. c) zákona</t>
  </si>
  <si>
    <t>1.5 Výše uznatelných nákladů podle § 44 odst. 1 písm. d) zákona</t>
  </si>
  <si>
    <t>1.1 Celková výše nákladů na výrobu audiovizuálního díla</t>
  </si>
  <si>
    <t>Žádost o změnu rozhodnutí o zápisu pobídkového projektu</t>
  </si>
  <si>
    <t>Část A – Základní údaje</t>
  </si>
  <si>
    <t xml:space="preserve">Časový harmonogram realizace pobídkového projektu </t>
  </si>
  <si>
    <t xml:space="preserve">Část C – Přílohy </t>
  </si>
  <si>
    <t>B.1 Předpokládané náklady (Kč, bez DPH)</t>
  </si>
  <si>
    <t>B.4 Předpokládaná výše filmové pobídky (Kč)</t>
  </si>
  <si>
    <t xml:space="preserve"> PŘILOŽEN </t>
  </si>
  <si>
    <t xml:space="preserve">NEPŘILOŽEN </t>
  </si>
  <si>
    <t>2.1 Výše uznatelných nákladů podle § 44 odst. 1 písm. a) zákona po úpravě podle 
§ 45 odst. 2 písm. d) zákona</t>
  </si>
  <si>
    <t>2.2 Výše uznatelných nákladů podle § 44 odst. 1 písm. b) zákona po úpravě podle 
§ 45 odst. 2 písm. d) zákona</t>
  </si>
  <si>
    <t>2.3 Výše uznatelných nákladů podle § 44 odst. 1 písm. c) zákona po úpravě podle 
§ 45 odst. 2 písm. d) zákona</t>
  </si>
  <si>
    <t>2.4 Výše uznatelných nákladů podle § 44 odst. 1 písm. d) zákona po úpravě podle
§ 45 odst. 2 písm. d) zákona</t>
  </si>
  <si>
    <t xml:space="preserve">2.5 Výše uznatelných nákladů po úpravě podle § 45 odst. 2 písm. d) zákona celkem
</t>
  </si>
  <si>
    <r>
      <rPr>
        <sz val="9.5"/>
        <rFont val="Arial"/>
        <family val="2"/>
        <charset val="238"/>
      </rPr>
      <t xml:space="preserve">4.1 Filmová pobídka </t>
    </r>
    <r>
      <rPr>
        <sz val="9.5"/>
        <color rgb="FF221E1F"/>
        <rFont val="Arial"/>
        <family val="2"/>
        <charset val="238"/>
      </rPr>
      <t>z uznatelných nákladů podle § 44 odst. 1 písm. a) zákona po úpravě podle § 45 odst. 2 písm. d) zákona</t>
    </r>
  </si>
  <si>
    <r>
      <rPr>
        <sz val="9.5"/>
        <rFont val="Arial"/>
        <family val="2"/>
        <charset val="238"/>
      </rPr>
      <t xml:space="preserve">4.3 Filmová pobídka </t>
    </r>
    <r>
      <rPr>
        <sz val="9.5"/>
        <color rgb="FF221E1F"/>
        <rFont val="Arial"/>
        <family val="2"/>
        <charset val="238"/>
      </rPr>
      <t>z uznatelných nákladů 
podle § 44 odst. 1 písm. c) zákona po úpravě podle § 45 odst. 2 písm. d) zákona</t>
    </r>
  </si>
  <si>
    <r>
      <rPr>
        <sz val="9.5"/>
        <rFont val="Arial"/>
        <family val="2"/>
        <charset val="238"/>
      </rPr>
      <t xml:space="preserve">4.4 Filmová pobídka </t>
    </r>
    <r>
      <rPr>
        <sz val="9.5"/>
        <color rgb="FF221E1F"/>
        <rFont val="Arial"/>
        <family val="2"/>
        <charset val="238"/>
      </rPr>
      <t>z uznatelných nákladů 
podle § 44 odst. 1 písm. d) zákona po úpravě podle § 45 odst. 2 písm. d) zákona</t>
    </r>
  </si>
  <si>
    <t>Aktuální název audiovizuálního díla, pokud se liší od názvu audiovizuálního díla uvedeného v Rozhodnutí</t>
  </si>
  <si>
    <t>B.2 Předpokládané uznatelné náklady po případné úpravě dle §45 odst. 2 písm. d) zákona (Kč, bez DPH)</t>
  </si>
  <si>
    <r>
      <rPr>
        <sz val="9.5"/>
        <rFont val="Arial"/>
        <family val="2"/>
        <charset val="238"/>
      </rPr>
      <t xml:space="preserve">4.2 Filmová pobídka ve výši </t>
    </r>
    <r>
      <rPr>
        <sz val="9.5"/>
        <color rgb="FF221E1F"/>
        <rFont val="Arial"/>
        <family val="2"/>
        <charset val="238"/>
      </rPr>
      <t>66% částky daně z příjmů vybrané nebo sražené v ČR z uznatelných nákladů podle § 44 odst. 1 písm. b) zákona, nejvýše však 50% částky podle bodu 4.1,</t>
    </r>
    <r>
      <rPr>
        <sz val="9.5"/>
        <color rgb="FFFF0000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po úpravě podle § 45 odst. 2 písm. d) zákona</t>
    </r>
  </si>
  <si>
    <t>Aktuální rozpočet uznatelných nákladů pobídkového projektu v korunách českých (bez DPH) s odlišením čtyř kategorií uznatelných nákladů podle § 44 odst. 1 zákona, zpracovaný na základě formuláře, který je součástí agendového informačního systému nebo je zveřejněn prostřednictvím webových stránek Fondu</t>
  </si>
  <si>
    <t>Aktuální rozpočet celkových nákladů na výrobu audiovizuálního díla (bez DPH), jehož výroba je pobídkovým projektem; náklady uvedené v jiné měně se pro účely řízení o filmové pobídce přepočtou na českou měnu kurzem devizového trhu nebo kurzem ostatních měn vyhlášeným Českou národní bankou nejdříve třicet kalendářních dnů před dnem podání žádosti o zápis, nebo smluvně doloženým fixním kurzem projektu, popř. kurzem stanoveným interním účetním předpisem žadatele. Rozpočet může být předložen i v anglickém jazyce.</t>
  </si>
  <si>
    <t>Aktuální finanční plán obsahující předpokládané zdroje financování celkových nákladů výroby audiovizuálního díla, jehož výroba je pobídkovým projektem, včetně označení zdrojů financování majících povahu veřejné podpory a věcného plnění, zpracovaný na základě formuláře, který je součástí agendového informačního systému nebo je zveřejněn prostřednictvím webových stránek Fondu;</t>
  </si>
  <si>
    <t>Žadatel prohlašuje, že není-li příloha č. 6 přiložena, nedošlo k její změně oproti znění, které bylo přílohou nebo součástí žádosti o zápis pobídkového projektu</t>
  </si>
  <si>
    <r>
      <t>Část B – Údaje</t>
    </r>
    <r>
      <rPr>
        <sz val="9.5"/>
        <color rgb="FF221E1F"/>
        <rFont val="Arial"/>
        <family val="2"/>
        <charset val="238"/>
      </rPr>
      <t> </t>
    </r>
    <r>
      <rPr>
        <b/>
        <sz val="9.5"/>
        <color rgb="FF221E1F"/>
        <rFont val="Arial"/>
        <family val="2"/>
      </rPr>
      <t>o</t>
    </r>
    <r>
      <rPr>
        <b/>
        <sz val="9.5"/>
        <color theme="1"/>
        <rFont val="Arial"/>
        <family val="2"/>
      </rPr>
      <t xml:space="preserve"> </t>
    </r>
    <r>
      <rPr>
        <b/>
        <sz val="9.5"/>
        <color theme="1"/>
        <rFont val="Arial"/>
        <family val="2"/>
        <charset val="238"/>
      </rPr>
      <t>nákladech a financování pobídkového projektu</t>
    </r>
  </si>
  <si>
    <t>podaná podle § 52b odst. 4 zákona č. 496/2012 Sb., o audiovizi, ve znění pozdějších předpisů (dále jen „zákon“) a v souladu s odst. 28.1. Statutu Státního fondu audiovize</t>
  </si>
  <si>
    <t xml:space="preserve">Název audiovizuálního díla uvedený v rozhodnutí o zápisu pobídkového projektu
(dále jen "Rozhodnutí")   </t>
  </si>
  <si>
    <t>Číslo pobídkového projektu uvedené v Rozhodnutí</t>
  </si>
  <si>
    <t xml:space="preserve">Datum vydání a číslo jednací Rozhodnutí </t>
  </si>
  <si>
    <t xml:space="preserve">4.6 Předpokládaná výše filmové pobídky uvedená v rozhodnutí o zápisu pobídkového projektu </t>
  </si>
  <si>
    <t>4.8 Filmová pobídka snížená případně na limit dle § 45 odst. 3 zákona</t>
  </si>
  <si>
    <t>(žádost o zvýšení předpokládané částky filmové pobídky)</t>
  </si>
  <si>
    <t>Předpokládaná výše filmové pobídky uvedená v Rozhodnutí nebo v posledním z případně později vydaných rozhodnutí o změně Rozhodnutí (Kč)</t>
  </si>
  <si>
    <t>B.3 Sazba filmové pobídky pro uznatelné náklady dle § 44 odst. 1 písm. a), c), d) zákona (%)</t>
  </si>
  <si>
    <r>
      <rPr>
        <sz val="9.5"/>
        <rFont val="Arial"/>
        <family val="2"/>
        <charset val="238"/>
      </rPr>
      <t xml:space="preserve">4.5 Filmová pobídka 
</t>
    </r>
    <r>
      <rPr>
        <sz val="9.5"/>
        <color rgb="FF221E1F"/>
        <rFont val="Arial"/>
        <family val="2"/>
        <charset val="238"/>
      </rPr>
      <t xml:space="preserve">(součet řádků 4.1 až 4.4) </t>
    </r>
  </si>
  <si>
    <r>
      <t>4.7 Filmová pobídka zvýšená případně na limit dle</t>
    </r>
    <r>
      <rPr>
        <sz val="9.5"/>
        <rFont val="Arial"/>
        <family val="2"/>
        <charset val="238"/>
      </rPr>
      <t xml:space="preserve"> § 52b odst. 4 zákona</t>
    </r>
  </si>
  <si>
    <t>Žadatel navrhuje, aby Státní fond audiovize vydal na základě této žádosti rozhodnutí o změně rozhodnutí o zápisu pobídkového projektu podle § 52b odst. 4 zákona, v němž uvede předpokládanou částku filmové pobídky tak, jak je výše vypočtena na řádku 4.8.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</si>
</sst>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16" x14ac:knownFonts="1">
    <font>
      <sz val="11"/>
      <color theme="1"/>
      <name val="Aptos Narrow"/>
      <family val="2"/>
      <charset val="238"/>
      <scheme val="minor"/>
    </font>
    <font>
      <b/>
      <sz val="18"/>
      <color rgb="FF000000"/>
      <name val="Arial"/>
      <family val="2"/>
      <charset val="238"/>
    </font>
    <font>
      <sz val="9.5"/>
      <color rgb="FF221E1F"/>
      <name val="Arial"/>
      <family val="2"/>
      <charset val="238"/>
    </font>
    <font>
      <b/>
      <sz val="9.5"/>
      <color rgb="FF221E1F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sz val="9.5"/>
      <name val="Arial"/>
      <family val="2"/>
      <charset val="238"/>
    </font>
    <font>
      <sz val="11"/>
      <color theme="1"/>
      <name val="Arial"/>
      <family val="2"/>
      <charset val="238"/>
    </font>
    <font>
      <b/>
      <sz val="9.5"/>
      <color rgb="FF221E1F"/>
      <name val="Arial"/>
      <family val="2"/>
    </font>
    <font>
      <b/>
      <sz val="9.5"/>
      <color theme="1"/>
      <name val="Arial"/>
      <family val="2"/>
    </font>
    <font>
      <sz val="8"/>
      <color rgb="FF000000"/>
      <name val="Segoe UI"/>
      <family val="2"/>
      <charset val="238"/>
    </font>
    <font>
      <b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 indent="6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/>
    <xf numFmtId="0" fontId="5" fillId="2" borderId="0" xfId="0" applyFont="1" applyFill="1"/>
    <xf numFmtId="164" fontId="11" fillId="0" borderId="0" xfId="0" applyNumberFormat="1" applyFont="1" applyAlignment="1">
      <alignment vertical="center"/>
    </xf>
    <xf numFmtId="165" fontId="2" fillId="0" borderId="13" xfId="0" applyNumberFormat="1" applyFont="1" applyBorder="1" applyAlignment="1">
      <alignment vertical="center" wrapText="1"/>
    </xf>
    <xf numFmtId="165" fontId="2" fillId="0" borderId="34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vertical="center" wrapText="1"/>
    </xf>
    <xf numFmtId="164" fontId="2" fillId="0" borderId="12" xfId="0" applyNumberFormat="1" applyFont="1" applyBorder="1" applyAlignment="1">
      <alignment vertical="center" wrapText="1"/>
    </xf>
    <xf numFmtId="164" fontId="2" fillId="0" borderId="34" xfId="0" applyNumberFormat="1" applyFont="1" applyBorder="1" applyAlignment="1">
      <alignment vertical="center" wrapText="1"/>
    </xf>
    <xf numFmtId="165" fontId="2" fillId="0" borderId="38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vertical="center" wrapText="1"/>
    </xf>
    <xf numFmtId="0" fontId="5" fillId="0" borderId="28" xfId="0" applyFont="1" applyBorder="1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3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5" fontId="2" fillId="3" borderId="10" xfId="0" applyNumberFormat="1" applyFont="1" applyFill="1" applyBorder="1" applyAlignment="1" applyProtection="1">
      <alignment vertical="center" wrapText="1"/>
      <protection locked="0"/>
    </xf>
    <xf numFmtId="165" fontId="2" fillId="3" borderId="12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5" fillId="0" borderId="28" xfId="0" applyFont="1" applyBorder="1"/>
    <xf numFmtId="0" fontId="5" fillId="0" borderId="29" xfId="0" applyFont="1" applyBorder="1"/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5" fillId="0" borderId="33" xfId="0" applyFont="1" applyBorder="1"/>
    <xf numFmtId="0" fontId="2" fillId="0" borderId="0" xfId="0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2" fillId="3" borderId="34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5" fillId="0" borderId="0" xfId="0" applyFont="1" applyAlignment="1">
      <alignment vertical="center"/>
    </xf>
    <xf numFmtId="164" fontId="2" fillId="0" borderId="13" xfId="0" applyNumberFormat="1" applyFont="1" applyBorder="1" applyAlignment="1">
      <alignment horizontal="right" vertical="center" wrapText="1"/>
    </xf>
    <xf numFmtId="0" fontId="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" fontId="2" fillId="0" borderId="37" xfId="0" applyNumberFormat="1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16" fontId="2" fillId="0" borderId="3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 wrapText="1"/>
    </xf>
    <xf numFmtId="0" fontId="10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1" fontId="2" fillId="0" borderId="39" xfId="0" applyNumberFormat="1" applyFont="1" applyBorder="1" applyAlignment="1">
      <alignment horizontal="center" vertical="center" wrapText="1"/>
    </xf>
    <xf numFmtId="1" fontId="2" fillId="0" borderId="40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2" fillId="0" borderId="36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0" fontId="2" fillId="3" borderId="42" xfId="0" applyFont="1" applyFill="1" applyBorder="1" applyAlignment="1" applyProtection="1">
      <alignment horizontal="center" vertical="center" wrapText="1"/>
      <protection locked="0"/>
    </xf>
    <xf numFmtId="0" fontId="2" fillId="3" borderId="37" xfId="0" applyFont="1" applyFill="1" applyBorder="1" applyAlignment="1" applyProtection="1">
      <alignment horizontal="center"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2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fmlaLink="backup!$A$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57</xdr:row>
          <xdr:rowOff>38100</xdr:rowOff>
        </xdr:from>
        <xdr:to>
          <xdr:col>2</xdr:col>
          <xdr:colOff>304800</xdr:colOff>
          <xdr:row>59</xdr:row>
          <xdr:rowOff>47625</xdr:rowOff>
        </xdr:to>
        <xdr:sp macro="" textlink="">
          <xdr:nvSpPr>
            <xdr:cNvPr id="20496" name="Group Box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0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skupina 1040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57</xdr:row>
          <xdr:rowOff>123825</xdr:rowOff>
        </xdr:from>
        <xdr:to>
          <xdr:col>3</xdr:col>
          <xdr:colOff>38100</xdr:colOff>
          <xdr:row>57</xdr:row>
          <xdr:rowOff>457200</xdr:rowOff>
        </xdr:to>
        <xdr:sp macro="" textlink="">
          <xdr:nvSpPr>
            <xdr:cNvPr id="20497" name="Option Button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0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přepínač 1041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58</xdr:row>
          <xdr:rowOff>38100</xdr:rowOff>
        </xdr:from>
        <xdr:to>
          <xdr:col>3</xdr:col>
          <xdr:colOff>38100</xdr:colOff>
          <xdr:row>58</xdr:row>
          <xdr:rowOff>381000</xdr:rowOff>
        </xdr:to>
        <xdr:sp macro="" textlink="">
          <xdr:nvSpPr>
            <xdr:cNvPr id="20498" name="Option Button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0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přepínač 1042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685800</xdr:colOff>
          <xdr:row>83</xdr:row>
          <xdr:rowOff>609600</xdr:rowOff>
        </xdr:from>
        <xdr:to>
          <xdr:col>1</xdr:col>
          <xdr:colOff>914400</xdr:colOff>
          <xdr:row>85</xdr:row>
          <xdr:rowOff>28575</xdr:rowOff>
        </xdr:to>
        <xdr:sp macro="" textlink="">
          <xdr:nvSpPr>
            <xdr:cNvPr id="20503" name="Check Box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0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políčko 1047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809625</xdr:colOff>
          <xdr:row>83</xdr:row>
          <xdr:rowOff>609600</xdr:rowOff>
        </xdr:from>
        <xdr:to>
          <xdr:col>3</xdr:col>
          <xdr:colOff>1038225</xdr:colOff>
          <xdr:row>85</xdr:row>
          <xdr:rowOff>28575</xdr:rowOff>
        </xdr:to>
        <xdr:sp macro="" textlink="">
          <xdr:nvSpPr>
            <xdr:cNvPr id="20504" name="Check Box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0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políčko 1048</a:t>
              </a:r>
            </a:p>
          </xdr:txBody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47E1A-D188-4E4E-BFC0-814080C0FEAE}">
  <sheetPr>
    <tabColor rgb="FF92D050"/>
    <pageSetUpPr fitToPage="1"/>
  </sheetPr>
  <dimension ref="A1:FIW275"/>
  <sheetViews>
    <sheetView showGridLines="0" tabSelected="1" topLeftCell="A69" zoomScale="96" zoomScaleNormal="96" zoomScaleSheetLayoutView="96" workbookViewId="0">
      <selection activeCell="A69" sqref="A69:E6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2.75" zeroHeight="1" x14ac:dyDescent="0.2"/>
  <cols>
    <col min="1" max="1" width="5.42578125" style="4" customWidth="1"/>
    <col min="2" max="2" width="34.42578125" style="4" customWidth="1"/>
    <col min="3" max="3" width="5" style="4" customWidth="1"/>
    <col min="4" max="4" width="28.42578125" style="4" customWidth="1"/>
    <col min="5" max="5" width="23.140625" style="4" customWidth="1"/>
    <col min="6" max="6" width="16.42578125" style="4" hidden="1" customWidth="1"/>
    <col min="7" max="7" width="1.42578125" style="4" hidden="1" customWidth="1"/>
    <col min="8" max="8" width="4" style="4" hidden="1" customWidth="1"/>
    <col min="9" max="58" width="8.42578125" style="4" hidden="1" customWidth="1"/>
    <col min="59" max="59" width="3.85546875" style="4" hidden="1" customWidth="1"/>
    <col min="60" max="60" width="2.42578125" style="4" hidden="1" customWidth="1"/>
    <col min="61" max="1131" width="8.42578125" style="4" hidden="1" customWidth="1"/>
    <col min="1132" max="1133" width="4.42578125" style="4" hidden="1" customWidth="1"/>
    <col min="1134" max="4309" width="8.42578125" style="4" hidden="1" customWidth="1"/>
    <col min="4310" max="4313" width="9" style="4" hidden="1" customWidth="1"/>
    <col min="4314" max="16384" width="8.42578125" style="14" hidden="1"/>
  </cols>
  <sheetData>
    <row r="1" spans="1:5" ht="63.75" customHeight="1" x14ac:dyDescent="0.2">
      <c r="A1" s="83" t="s">
        <v>19</v>
      </c>
      <c r="B1" s="83"/>
      <c r="C1" s="83"/>
      <c r="D1" s="83"/>
      <c r="E1" s="83"/>
    </row>
    <row r="2" spans="1:5" x14ac:dyDescent="0.2">
      <c r="A2" s="5"/>
      <c r="B2" s="5"/>
    </row>
    <row r="3" spans="1:5" ht="23.25" x14ac:dyDescent="0.2">
      <c r="A3" s="1" t="s">
        <v>43</v>
      </c>
      <c r="B3" s="6"/>
    </row>
    <row r="4" spans="1:5" ht="18.95" customHeight="1" x14ac:dyDescent="0.2">
      <c r="A4" s="48" t="s">
        <v>73</v>
      </c>
      <c r="B4" s="5"/>
    </row>
    <row r="5" spans="1:5" ht="57" customHeight="1" x14ac:dyDescent="0.2">
      <c r="A5" s="84" t="s">
        <v>67</v>
      </c>
      <c r="B5" s="84"/>
      <c r="C5" s="84"/>
      <c r="D5" s="84"/>
      <c r="E5" s="84"/>
    </row>
    <row r="6" spans="1:5" x14ac:dyDescent="0.2">
      <c r="A6" s="3" t="s">
        <v>44</v>
      </c>
      <c r="B6" s="3"/>
    </row>
    <row r="7" spans="1:5" x14ac:dyDescent="0.2">
      <c r="A7" s="3"/>
      <c r="B7" s="3"/>
    </row>
    <row r="8" spans="1:5" ht="20.25" customHeight="1" thickBot="1" x14ac:dyDescent="0.25">
      <c r="A8" s="2" t="s">
        <v>18</v>
      </c>
      <c r="B8" s="2"/>
    </row>
    <row r="9" spans="1:5" ht="58.5" customHeight="1" x14ac:dyDescent="0.2">
      <c r="A9" s="85" t="s">
        <v>68</v>
      </c>
      <c r="B9" s="86"/>
      <c r="C9" s="81"/>
      <c r="D9" s="81"/>
      <c r="E9" s="82"/>
    </row>
    <row r="10" spans="1:5" ht="58.5" customHeight="1" x14ac:dyDescent="0.2">
      <c r="A10" s="71" t="s">
        <v>59</v>
      </c>
      <c r="B10" s="72"/>
      <c r="C10" s="87"/>
      <c r="D10" s="87"/>
      <c r="E10" s="88"/>
    </row>
    <row r="11" spans="1:5" ht="57.75" customHeight="1" x14ac:dyDescent="0.2">
      <c r="A11" s="71" t="s">
        <v>69</v>
      </c>
      <c r="B11" s="72"/>
      <c r="C11" s="87"/>
      <c r="D11" s="87"/>
      <c r="E11" s="88"/>
    </row>
    <row r="12" spans="1:5" ht="57.75" customHeight="1" x14ac:dyDescent="0.2">
      <c r="A12" s="71" t="s">
        <v>70</v>
      </c>
      <c r="B12" s="72"/>
      <c r="C12" s="73"/>
      <c r="D12" s="73"/>
      <c r="E12" s="74"/>
    </row>
    <row r="13" spans="1:5" ht="60.6" customHeight="1" x14ac:dyDescent="0.2">
      <c r="A13" s="89" t="s">
        <v>74</v>
      </c>
      <c r="B13" s="94"/>
      <c r="C13" s="120"/>
      <c r="D13" s="120"/>
      <c r="E13" s="120"/>
    </row>
    <row r="14" spans="1:5" x14ac:dyDescent="0.2">
      <c r="A14" s="33"/>
      <c r="E14" s="34"/>
    </row>
    <row r="15" spans="1:5" x14ac:dyDescent="0.2">
      <c r="A15" s="35" t="s">
        <v>17</v>
      </c>
      <c r="B15" s="2"/>
      <c r="C15" s="2"/>
      <c r="D15" s="2"/>
      <c r="E15" s="34"/>
    </row>
    <row r="16" spans="1:5" ht="20.25" customHeight="1" x14ac:dyDescent="0.2">
      <c r="A16" s="26" t="b">
        <v>0</v>
      </c>
      <c r="B16" s="2" t="s">
        <v>1</v>
      </c>
      <c r="C16" s="2"/>
      <c r="D16" s="2"/>
      <c r="E16" s="36"/>
    </row>
    <row r="17" spans="1:5" ht="20.25" customHeight="1" x14ac:dyDescent="0.2">
      <c r="A17" s="26" t="b">
        <v>0</v>
      </c>
      <c r="B17" s="2" t="s">
        <v>0</v>
      </c>
      <c r="C17" s="2"/>
      <c r="D17" s="2"/>
      <c r="E17" s="36"/>
    </row>
    <row r="18" spans="1:5" ht="6.95" customHeight="1" x14ac:dyDescent="0.2">
      <c r="A18" s="23"/>
      <c r="E18" s="34"/>
    </row>
    <row r="19" spans="1:5" ht="13.5" thickBot="1" x14ac:dyDescent="0.25">
      <c r="A19" s="27" t="s">
        <v>16</v>
      </c>
      <c r="B19" s="37"/>
      <c r="C19" s="37"/>
      <c r="D19" s="37"/>
      <c r="E19" s="38"/>
    </row>
    <row r="20" spans="1:5" ht="28.5" customHeight="1" x14ac:dyDescent="0.2">
      <c r="A20" s="75" t="s">
        <v>2</v>
      </c>
      <c r="B20" s="76"/>
      <c r="C20" s="77"/>
      <c r="D20" s="78"/>
      <c r="E20" s="79"/>
    </row>
    <row r="21" spans="1:5" ht="28.5" customHeight="1" x14ac:dyDescent="0.2">
      <c r="A21" s="89" t="s">
        <v>3</v>
      </c>
      <c r="B21" s="94"/>
      <c r="C21" s="91"/>
      <c r="D21" s="92"/>
      <c r="E21" s="93"/>
    </row>
    <row r="22" spans="1:5" ht="28.5" customHeight="1" x14ac:dyDescent="0.2">
      <c r="A22" s="89" t="s">
        <v>4</v>
      </c>
      <c r="B22" s="94"/>
      <c r="C22" s="91"/>
      <c r="D22" s="92"/>
      <c r="E22" s="93"/>
    </row>
    <row r="23" spans="1:5" ht="28.5" customHeight="1" x14ac:dyDescent="0.2">
      <c r="A23" s="89" t="s">
        <v>30</v>
      </c>
      <c r="B23" s="94"/>
      <c r="C23" s="91"/>
      <c r="D23" s="92"/>
      <c r="E23" s="93"/>
    </row>
    <row r="24" spans="1:5" ht="28.5" customHeight="1" x14ac:dyDescent="0.2">
      <c r="A24" s="89" t="s">
        <v>37</v>
      </c>
      <c r="B24" s="94"/>
      <c r="C24" s="91"/>
      <c r="D24" s="92"/>
      <c r="E24" s="93"/>
    </row>
    <row r="25" spans="1:5" ht="28.5" customHeight="1" thickBot="1" x14ac:dyDescent="0.25">
      <c r="A25" s="124" t="s">
        <v>35</v>
      </c>
      <c r="B25" s="125"/>
      <c r="C25" s="126"/>
      <c r="D25" s="127"/>
      <c r="E25" s="128"/>
    </row>
    <row r="26" spans="1:5" ht="13.5" thickBot="1" x14ac:dyDescent="0.25">
      <c r="A26" s="2" t="s">
        <v>20</v>
      </c>
      <c r="C26" s="2"/>
      <c r="D26" s="2"/>
    </row>
    <row r="27" spans="1:5" s="7" customFormat="1" ht="30" customHeight="1" x14ac:dyDescent="0.2">
      <c r="A27" s="75" t="s">
        <v>5</v>
      </c>
      <c r="B27" s="80"/>
      <c r="C27" s="81"/>
      <c r="D27" s="81"/>
      <c r="E27" s="82"/>
    </row>
    <row r="28" spans="1:5" s="7" customFormat="1" ht="30" customHeight="1" x14ac:dyDescent="0.2">
      <c r="A28" s="89" t="s">
        <v>6</v>
      </c>
      <c r="B28" s="90"/>
      <c r="C28" s="87"/>
      <c r="D28" s="87"/>
      <c r="E28" s="88"/>
    </row>
    <row r="29" spans="1:5" s="7" customFormat="1" ht="30" customHeight="1" x14ac:dyDescent="0.2">
      <c r="A29" s="89" t="s">
        <v>7</v>
      </c>
      <c r="B29" s="90"/>
      <c r="C29" s="87"/>
      <c r="D29" s="87"/>
      <c r="E29" s="88"/>
    </row>
    <row r="30" spans="1:5" s="7" customFormat="1" ht="30" customHeight="1" x14ac:dyDescent="0.2">
      <c r="A30" s="89" t="s">
        <v>8</v>
      </c>
      <c r="B30" s="90"/>
      <c r="C30" s="87"/>
      <c r="D30" s="87"/>
      <c r="E30" s="88"/>
    </row>
    <row r="31" spans="1:5" s="7" customFormat="1" ht="30" customHeight="1" x14ac:dyDescent="0.2">
      <c r="A31" s="89" t="s">
        <v>30</v>
      </c>
      <c r="B31" s="90"/>
      <c r="C31" s="87"/>
      <c r="D31" s="87"/>
      <c r="E31" s="88"/>
    </row>
    <row r="32" spans="1:5" s="7" customFormat="1" ht="30" customHeight="1" x14ac:dyDescent="0.2">
      <c r="A32" s="89" t="s">
        <v>31</v>
      </c>
      <c r="B32" s="90"/>
      <c r="C32" s="87"/>
      <c r="D32" s="87"/>
      <c r="E32" s="88"/>
    </row>
    <row r="33" spans="1:5" s="7" customFormat="1" ht="30" customHeight="1" x14ac:dyDescent="0.2">
      <c r="A33" s="89" t="s">
        <v>37</v>
      </c>
      <c r="B33" s="90"/>
      <c r="C33" s="73"/>
      <c r="D33" s="73"/>
      <c r="E33" s="74"/>
    </row>
    <row r="34" spans="1:5" s="7" customFormat="1" ht="30" customHeight="1" thickBot="1" x14ac:dyDescent="0.25">
      <c r="A34" s="110" t="s">
        <v>35</v>
      </c>
      <c r="B34" s="111"/>
      <c r="C34" s="99"/>
      <c r="D34" s="99"/>
      <c r="E34" s="100"/>
    </row>
    <row r="35" spans="1:5" x14ac:dyDescent="0.2"/>
    <row r="36" spans="1:5" x14ac:dyDescent="0.2">
      <c r="A36" s="2" t="s">
        <v>9</v>
      </c>
      <c r="B36" s="2"/>
      <c r="C36" s="2"/>
      <c r="D36" s="2"/>
    </row>
    <row r="37" spans="1:5" s="8" customFormat="1" ht="20.25" customHeight="1" x14ac:dyDescent="0.25">
      <c r="A37" s="28" t="b">
        <v>0</v>
      </c>
      <c r="B37" s="39" t="s">
        <v>10</v>
      </c>
      <c r="C37" s="40"/>
      <c r="D37" s="40"/>
      <c r="E37" s="2"/>
    </row>
    <row r="38" spans="1:5" s="8" customFormat="1" ht="20.25" customHeight="1" x14ac:dyDescent="0.25">
      <c r="A38" s="28" t="b">
        <v>0</v>
      </c>
      <c r="B38" s="2" t="s">
        <v>11</v>
      </c>
      <c r="C38" s="40"/>
      <c r="D38" s="40"/>
      <c r="E38" s="2"/>
    </row>
    <row r="39" spans="1:5" s="8" customFormat="1" ht="20.25" customHeight="1" x14ac:dyDescent="0.25">
      <c r="A39" s="28" t="b">
        <v>0</v>
      </c>
      <c r="B39" s="2" t="s">
        <v>12</v>
      </c>
      <c r="C39" s="40"/>
      <c r="D39" s="40"/>
      <c r="E39" s="2"/>
    </row>
    <row r="40" spans="1:5" x14ac:dyDescent="0.2"/>
    <row r="41" spans="1:5" ht="13.5" thickBot="1" x14ac:dyDescent="0.25">
      <c r="A41" s="2" t="s">
        <v>13</v>
      </c>
      <c r="B41" s="2"/>
      <c r="C41" s="2"/>
      <c r="D41" s="2"/>
    </row>
    <row r="42" spans="1:5" ht="30" customHeight="1" x14ac:dyDescent="0.2">
      <c r="A42" s="75" t="s">
        <v>32</v>
      </c>
      <c r="B42" s="76"/>
      <c r="C42" s="77"/>
      <c r="D42" s="78"/>
      <c r="E42" s="79"/>
    </row>
    <row r="43" spans="1:5" ht="30" customHeight="1" x14ac:dyDescent="0.2">
      <c r="A43" s="89" t="s">
        <v>14</v>
      </c>
      <c r="B43" s="94"/>
      <c r="C43" s="91"/>
      <c r="D43" s="92"/>
      <c r="E43" s="93"/>
    </row>
    <row r="44" spans="1:5" ht="30" customHeight="1" thickBot="1" x14ac:dyDescent="0.25">
      <c r="A44" s="110" t="s">
        <v>15</v>
      </c>
      <c r="B44" s="121"/>
      <c r="C44" s="107"/>
      <c r="D44" s="108"/>
      <c r="E44" s="109"/>
    </row>
    <row r="45" spans="1:5" ht="12.75" customHeight="1" x14ac:dyDescent="0.2">
      <c r="A45" s="41"/>
      <c r="B45" s="41"/>
      <c r="C45" s="42"/>
      <c r="D45" s="42"/>
      <c r="E45" s="42"/>
    </row>
    <row r="46" spans="1:5" ht="13.5" thickBot="1" x14ac:dyDescent="0.25">
      <c r="A46" s="43" t="s">
        <v>66</v>
      </c>
      <c r="B46" s="43"/>
      <c r="C46" s="43"/>
    </row>
    <row r="47" spans="1:5" ht="39.950000000000003" customHeight="1" x14ac:dyDescent="0.2">
      <c r="A47" s="101" t="s">
        <v>47</v>
      </c>
      <c r="B47" s="102"/>
      <c r="C47" s="122" t="s">
        <v>42</v>
      </c>
      <c r="D47" s="123"/>
      <c r="E47" s="29">
        <v>0</v>
      </c>
    </row>
    <row r="48" spans="1:5" ht="39.950000000000003" customHeight="1" x14ac:dyDescent="0.2">
      <c r="A48" s="103"/>
      <c r="B48" s="104"/>
      <c r="C48" s="69" t="s">
        <v>38</v>
      </c>
      <c r="D48" s="70"/>
      <c r="E48" s="30">
        <v>0</v>
      </c>
    </row>
    <row r="49" spans="1:5" ht="39.950000000000003" customHeight="1" x14ac:dyDescent="0.2">
      <c r="A49" s="103"/>
      <c r="B49" s="104"/>
      <c r="C49" s="69" t="s">
        <v>39</v>
      </c>
      <c r="D49" s="70"/>
      <c r="E49" s="30">
        <v>0</v>
      </c>
    </row>
    <row r="50" spans="1:5" ht="39.950000000000003" customHeight="1" x14ac:dyDescent="0.2">
      <c r="A50" s="103"/>
      <c r="B50" s="104"/>
      <c r="C50" s="69" t="s">
        <v>40</v>
      </c>
      <c r="D50" s="70"/>
      <c r="E50" s="30">
        <v>0</v>
      </c>
    </row>
    <row r="51" spans="1:5" ht="39.950000000000003" customHeight="1" x14ac:dyDescent="0.2">
      <c r="A51" s="103"/>
      <c r="B51" s="104"/>
      <c r="C51" s="69" t="s">
        <v>41</v>
      </c>
      <c r="D51" s="70"/>
      <c r="E51" s="30">
        <v>0</v>
      </c>
    </row>
    <row r="52" spans="1:5" ht="39.75" customHeight="1" thickBot="1" x14ac:dyDescent="0.25">
      <c r="A52" s="105"/>
      <c r="B52" s="106"/>
      <c r="C52" s="97" t="s">
        <v>36</v>
      </c>
      <c r="D52" s="98"/>
      <c r="E52" s="16">
        <f>SUM(E48:E51)</f>
        <v>0</v>
      </c>
    </row>
    <row r="53" spans="1:5" ht="56.25" customHeight="1" thickBot="1" x14ac:dyDescent="0.25">
      <c r="A53" s="101" t="s">
        <v>60</v>
      </c>
      <c r="B53" s="102"/>
      <c r="C53" s="112" t="s">
        <v>51</v>
      </c>
      <c r="D53" s="113"/>
      <c r="E53" s="21">
        <f>MIN(E48, MAX(0, (E47*0.8) - (E54 + E56 + E55)))</f>
        <v>0</v>
      </c>
    </row>
    <row r="54" spans="1:5" ht="58.5" customHeight="1" thickBot="1" x14ac:dyDescent="0.25">
      <c r="A54" s="103"/>
      <c r="B54" s="104"/>
      <c r="C54" s="112" t="s">
        <v>52</v>
      </c>
      <c r="D54" s="113"/>
      <c r="E54" s="17">
        <f>MIN(E49,MAX(0,(E47*0.8)-(E48+E50+E51)))</f>
        <v>0</v>
      </c>
    </row>
    <row r="55" spans="1:5" ht="56.25" customHeight="1" thickBot="1" x14ac:dyDescent="0.25">
      <c r="A55" s="103"/>
      <c r="B55" s="104"/>
      <c r="C55" s="112" t="s">
        <v>53</v>
      </c>
      <c r="D55" s="113"/>
      <c r="E55" s="17">
        <f>MIN(E50, MAX(0, (E47*0.8) - (E54 + E56 + E48)))</f>
        <v>0</v>
      </c>
    </row>
    <row r="56" spans="1:5" ht="55.5" customHeight="1" x14ac:dyDescent="0.2">
      <c r="A56" s="103"/>
      <c r="B56" s="104"/>
      <c r="C56" s="118" t="s">
        <v>54</v>
      </c>
      <c r="D56" s="119"/>
      <c r="E56" s="22">
        <f>MIN(E51, MAX(0, (E47*0.8) - (E54 + E48 + E50)))</f>
        <v>0</v>
      </c>
    </row>
    <row r="57" spans="1:5" ht="51" customHeight="1" thickBot="1" x14ac:dyDescent="0.25">
      <c r="A57" s="105"/>
      <c r="B57" s="106"/>
      <c r="C57" s="97" t="s">
        <v>55</v>
      </c>
      <c r="D57" s="98"/>
      <c r="E57" s="16">
        <f>SUM(E53:E56)</f>
        <v>0</v>
      </c>
    </row>
    <row r="58" spans="1:5" ht="44.25" customHeight="1" x14ac:dyDescent="0.2">
      <c r="A58" s="101" t="s">
        <v>75</v>
      </c>
      <c r="B58" s="102"/>
      <c r="C58" s="114">
        <v>25</v>
      </c>
      <c r="D58" s="115"/>
      <c r="E58" s="95">
        <f>C58</f>
        <v>25</v>
      </c>
    </row>
    <row r="59" spans="1:5" ht="39.75" customHeight="1" thickBot="1" x14ac:dyDescent="0.25">
      <c r="A59" s="105"/>
      <c r="B59" s="106"/>
      <c r="C59" s="116"/>
      <c r="D59" s="117"/>
      <c r="E59" s="96"/>
    </row>
    <row r="60" spans="1:5" ht="57.95" customHeight="1" x14ac:dyDescent="0.2">
      <c r="A60" s="63" t="s">
        <v>48</v>
      </c>
      <c r="B60" s="64"/>
      <c r="C60" s="54" t="s">
        <v>56</v>
      </c>
      <c r="D60" s="54"/>
      <c r="E60" s="18">
        <f>FLOOR(E53*E58/100,1)</f>
        <v>0</v>
      </c>
    </row>
    <row r="61" spans="1:5" ht="76.5" customHeight="1" x14ac:dyDescent="0.2">
      <c r="A61" s="65"/>
      <c r="B61" s="66"/>
      <c r="C61" s="55" t="s">
        <v>61</v>
      </c>
      <c r="D61" s="55"/>
      <c r="E61" s="19">
        <f>MIN(FLOOR(E54*0.15*0.66,1),E60*0.5)</f>
        <v>0</v>
      </c>
    </row>
    <row r="62" spans="1:5" ht="62.25" customHeight="1" x14ac:dyDescent="0.2">
      <c r="A62" s="65"/>
      <c r="B62" s="66"/>
      <c r="C62" s="55" t="s">
        <v>57</v>
      </c>
      <c r="D62" s="55"/>
      <c r="E62" s="19">
        <f>FLOOR(E55*E58/100,1)</f>
        <v>0</v>
      </c>
    </row>
    <row r="63" spans="1:5" ht="66" customHeight="1" x14ac:dyDescent="0.2">
      <c r="A63" s="65"/>
      <c r="B63" s="66"/>
      <c r="C63" s="55" t="s">
        <v>58</v>
      </c>
      <c r="D63" s="55"/>
      <c r="E63" s="19">
        <f>FLOOR(E56*E58/100,1)</f>
        <v>0</v>
      </c>
    </row>
    <row r="64" spans="1:5" ht="57.95" customHeight="1" x14ac:dyDescent="0.2">
      <c r="A64" s="65"/>
      <c r="B64" s="66"/>
      <c r="C64" s="62" t="s">
        <v>76</v>
      </c>
      <c r="D64" s="62"/>
      <c r="E64" s="20">
        <f>SUM(E60:E63)</f>
        <v>0</v>
      </c>
    </row>
    <row r="65" spans="1:8" ht="57.95" customHeight="1" x14ac:dyDescent="0.2">
      <c r="A65" s="65"/>
      <c r="B65" s="66"/>
      <c r="C65" s="69" t="s">
        <v>71</v>
      </c>
      <c r="D65" s="70"/>
      <c r="E65" s="44">
        <v>0</v>
      </c>
    </row>
    <row r="66" spans="1:8" ht="57.95" customHeight="1" x14ac:dyDescent="0.2">
      <c r="A66" s="65"/>
      <c r="B66" s="66"/>
      <c r="C66" s="60" t="s">
        <v>77</v>
      </c>
      <c r="D66" s="61"/>
      <c r="E66" s="20">
        <f>MIN(E64, E65*1.15)</f>
        <v>0</v>
      </c>
    </row>
    <row r="67" spans="1:8" ht="57.95" customHeight="1" thickBot="1" x14ac:dyDescent="0.25">
      <c r="A67" s="67"/>
      <c r="B67" s="68"/>
      <c r="C67" s="58" t="s">
        <v>72</v>
      </c>
      <c r="D67" s="59"/>
      <c r="E67" s="49">
        <f>MIN(E66, 450000000)</f>
        <v>0</v>
      </c>
    </row>
    <row r="68" spans="1:8" ht="17.45" customHeight="1" x14ac:dyDescent="0.2">
      <c r="A68" s="56"/>
      <c r="B68" s="57"/>
      <c r="C68" s="57"/>
      <c r="D68" s="57"/>
      <c r="E68" s="15"/>
    </row>
    <row r="69" spans="1:8" ht="42.75" customHeight="1" x14ac:dyDescent="0.2">
      <c r="A69" s="129" t="s">
        <v>78</v>
      </c>
      <c r="B69" s="129"/>
      <c r="C69" s="129"/>
      <c r="D69" s="129"/>
      <c r="E69" s="129"/>
    </row>
    <row r="70" spans="1:8" ht="47.25" customHeight="1" x14ac:dyDescent="0.2">
      <c r="A70" s="50" t="s">
        <v>21</v>
      </c>
      <c r="B70" s="50"/>
      <c r="C70" s="50"/>
      <c r="D70" s="50"/>
      <c r="E70" s="50"/>
    </row>
    <row r="71" spans="1:8" ht="42.95" customHeight="1" x14ac:dyDescent="0.2">
      <c r="A71" s="25"/>
      <c r="B71" s="24"/>
      <c r="C71" s="24"/>
      <c r="D71" s="31" t="s">
        <v>22</v>
      </c>
      <c r="E71" s="24"/>
    </row>
    <row r="72" spans="1:8" ht="14.25" x14ac:dyDescent="0.2">
      <c r="A72" s="32"/>
      <c r="B72" s="32"/>
      <c r="C72" s="32"/>
      <c r="D72" s="31" t="s">
        <v>23</v>
      </c>
      <c r="E72" s="24"/>
      <c r="F72" s="13"/>
      <c r="G72" s="13"/>
    </row>
    <row r="73" spans="1:8" ht="14.25" x14ac:dyDescent="0.2">
      <c r="A73" s="3" t="s">
        <v>46</v>
      </c>
      <c r="B73" s="13"/>
      <c r="C73" s="13"/>
      <c r="D73" s="13"/>
      <c r="E73" s="13"/>
      <c r="F73" s="13"/>
      <c r="G73" s="13"/>
      <c r="H73" s="13"/>
    </row>
    <row r="74" spans="1:8" ht="3.75" customHeight="1" x14ac:dyDescent="0.2">
      <c r="A74" s="3"/>
      <c r="B74" s="13"/>
      <c r="C74" s="13"/>
      <c r="D74" s="13"/>
      <c r="E74" s="13"/>
      <c r="F74" s="13"/>
      <c r="G74" s="13"/>
      <c r="H74" s="13"/>
    </row>
    <row r="75" spans="1:8" s="10" customFormat="1" ht="24" customHeight="1" x14ac:dyDescent="0.25">
      <c r="A75" s="10" t="s">
        <v>24</v>
      </c>
      <c r="B75" s="53" t="s">
        <v>33</v>
      </c>
      <c r="C75" s="53"/>
      <c r="D75" s="53"/>
      <c r="E75" s="53"/>
    </row>
    <row r="76" spans="1:8" s="10" customFormat="1" ht="8.25" customHeight="1" x14ac:dyDescent="0.25">
      <c r="B76" s="11"/>
      <c r="C76" s="11"/>
      <c r="D76" s="11"/>
      <c r="E76" s="11"/>
    </row>
    <row r="77" spans="1:8" s="10" customFormat="1" ht="41.1" customHeight="1" x14ac:dyDescent="0.25">
      <c r="A77" s="10" t="s">
        <v>25</v>
      </c>
      <c r="B77" s="53" t="s">
        <v>34</v>
      </c>
      <c r="C77" s="53"/>
      <c r="D77" s="53"/>
      <c r="E77" s="53"/>
    </row>
    <row r="78" spans="1:8" s="10" customFormat="1" ht="8.25" customHeight="1" x14ac:dyDescent="0.25">
      <c r="B78" s="11"/>
      <c r="C78" s="11"/>
      <c r="D78" s="11"/>
      <c r="E78" s="11"/>
    </row>
    <row r="79" spans="1:8" s="10" customFormat="1" ht="45" customHeight="1" x14ac:dyDescent="0.25">
      <c r="A79" s="10" t="s">
        <v>26</v>
      </c>
      <c r="B79" s="52" t="s">
        <v>62</v>
      </c>
      <c r="C79" s="52"/>
      <c r="D79" s="52"/>
      <c r="E79" s="52"/>
    </row>
    <row r="80" spans="1:8" s="10" customFormat="1" ht="8.25" customHeight="1" x14ac:dyDescent="0.25">
      <c r="B80" s="12"/>
      <c r="C80" s="12"/>
      <c r="D80" s="12"/>
      <c r="E80" s="12"/>
    </row>
    <row r="81" spans="1:7" s="10" customFormat="1" ht="69" customHeight="1" x14ac:dyDescent="0.25">
      <c r="A81" s="10" t="s">
        <v>27</v>
      </c>
      <c r="B81" s="52" t="s">
        <v>63</v>
      </c>
      <c r="C81" s="52"/>
      <c r="D81" s="52"/>
      <c r="E81" s="52"/>
    </row>
    <row r="82" spans="1:7" s="10" customFormat="1" ht="8.25" customHeight="1" x14ac:dyDescent="0.25">
      <c r="B82" s="12"/>
      <c r="C82" s="12"/>
      <c r="D82" s="12"/>
      <c r="E82" s="12"/>
    </row>
    <row r="83" spans="1:7" s="10" customFormat="1" ht="60" customHeight="1" x14ac:dyDescent="0.25">
      <c r="A83" s="45" t="s">
        <v>28</v>
      </c>
      <c r="B83" s="51" t="s">
        <v>64</v>
      </c>
      <c r="C83" s="51"/>
      <c r="D83" s="51"/>
      <c r="E83" s="51"/>
    </row>
    <row r="84" spans="1:7" s="10" customFormat="1" ht="12" customHeight="1" x14ac:dyDescent="0.25">
      <c r="A84" s="45" t="s">
        <v>29</v>
      </c>
      <c r="B84" s="51" t="s">
        <v>45</v>
      </c>
      <c r="C84" s="51"/>
      <c r="D84" s="51"/>
      <c r="E84" s="51"/>
    </row>
    <row r="85" spans="1:7" s="10" customFormat="1" ht="14.45" customHeight="1" x14ac:dyDescent="0.25">
      <c r="A85" s="45"/>
      <c r="B85" s="47" t="s">
        <v>49</v>
      </c>
      <c r="C85" s="46"/>
      <c r="D85" s="47" t="s">
        <v>50</v>
      </c>
      <c r="E85" s="46"/>
    </row>
    <row r="86" spans="1:7" s="10" customFormat="1" ht="8.25" customHeight="1" x14ac:dyDescent="0.25">
      <c r="A86" s="45"/>
      <c r="B86" s="46"/>
      <c r="C86" s="46"/>
      <c r="D86" s="46"/>
      <c r="E86" s="46"/>
    </row>
    <row r="87" spans="1:7" s="10" customFormat="1" ht="29.45" customHeight="1" x14ac:dyDescent="0.25">
      <c r="A87" s="45"/>
      <c r="B87" s="51" t="s">
        <v>65</v>
      </c>
      <c r="C87" s="51"/>
      <c r="D87" s="51"/>
      <c r="E87" s="51"/>
    </row>
    <row r="88" spans="1:7" ht="27.75" customHeight="1" x14ac:dyDescent="0.2">
      <c r="A88" s="50" t="s">
        <v>21</v>
      </c>
      <c r="B88" s="50"/>
      <c r="C88" s="50"/>
      <c r="D88" s="50"/>
      <c r="E88" s="50"/>
    </row>
    <row r="89" spans="1:7" ht="21.95" customHeight="1" x14ac:dyDescent="0.2">
      <c r="A89" s="25"/>
      <c r="B89" s="24"/>
      <c r="C89" s="24"/>
      <c r="D89" s="31" t="s">
        <v>22</v>
      </c>
      <c r="E89" s="24"/>
    </row>
    <row r="90" spans="1:7" ht="14.25" x14ac:dyDescent="0.2">
      <c r="A90" s="32"/>
      <c r="B90" s="32"/>
      <c r="C90" s="32"/>
      <c r="D90" s="31" t="s">
        <v>23</v>
      </c>
      <c r="E90" s="24"/>
      <c r="F90" s="13"/>
      <c r="G90" s="13"/>
    </row>
    <row r="91" spans="1:7" hidden="1" x14ac:dyDescent="0.2">
      <c r="B91" s="9"/>
    </row>
    <row r="92" spans="1:7" x14ac:dyDescent="0.2"/>
    <row r="93" spans="1:7" x14ac:dyDescent="0.2"/>
    <row r="94" spans="1:7" x14ac:dyDescent="0.2"/>
    <row r="95" spans="1:7" x14ac:dyDescent="0.2"/>
    <row r="96" spans="1:7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</sheetData>
  <sheetProtection algorithmName="SHA-512" hashValue="VnW0P10+1jlPw2fylfe6xeK9VSgrKC1Wa5Utr5+1pT4c/xqoXSViqVaux63RHwx/6z3bC/BlHC0zAMUZcNFpfA==" saltValue="9SroikSGrnJ5vrtNE5AAUg==" spinCount="100000" sheet="1" objects="1" scenarios="1"/>
  <mergeCells count="82">
    <mergeCell ref="A43:B43"/>
    <mergeCell ref="C43:E43"/>
    <mergeCell ref="A21:B21"/>
    <mergeCell ref="C21:E21"/>
    <mergeCell ref="A22:B22"/>
    <mergeCell ref="A25:B25"/>
    <mergeCell ref="C25:E25"/>
    <mergeCell ref="A31:B31"/>
    <mergeCell ref="A44:B44"/>
    <mergeCell ref="A53:B57"/>
    <mergeCell ref="C57:D57"/>
    <mergeCell ref="C49:D49"/>
    <mergeCell ref="C48:D48"/>
    <mergeCell ref="C47:D47"/>
    <mergeCell ref="A58:B59"/>
    <mergeCell ref="C53:D53"/>
    <mergeCell ref="C54:D54"/>
    <mergeCell ref="C55:D55"/>
    <mergeCell ref="C58:D59"/>
    <mergeCell ref="C56:D56"/>
    <mergeCell ref="E58:E59"/>
    <mergeCell ref="C52:D52"/>
    <mergeCell ref="C51:D51"/>
    <mergeCell ref="C50:D50"/>
    <mergeCell ref="A30:B30"/>
    <mergeCell ref="C30:E30"/>
    <mergeCell ref="A32:B32"/>
    <mergeCell ref="C32:E32"/>
    <mergeCell ref="A33:B33"/>
    <mergeCell ref="C33:E33"/>
    <mergeCell ref="C34:E34"/>
    <mergeCell ref="A42:B42"/>
    <mergeCell ref="C42:E42"/>
    <mergeCell ref="A47:B52"/>
    <mergeCell ref="C44:E44"/>
    <mergeCell ref="A34:B34"/>
    <mergeCell ref="C31:E31"/>
    <mergeCell ref="A28:B28"/>
    <mergeCell ref="C28:E28"/>
    <mergeCell ref="C22:E22"/>
    <mergeCell ref="A23:B23"/>
    <mergeCell ref="C23:E23"/>
    <mergeCell ref="A24:B24"/>
    <mergeCell ref="C24:E24"/>
    <mergeCell ref="C29:E29"/>
    <mergeCell ref="A29:B29"/>
    <mergeCell ref="A1:E1"/>
    <mergeCell ref="A5:E5"/>
    <mergeCell ref="A9:B9"/>
    <mergeCell ref="C9:E9"/>
    <mergeCell ref="A11:B11"/>
    <mergeCell ref="C11:E11"/>
    <mergeCell ref="A10:B10"/>
    <mergeCell ref="C10:E10"/>
    <mergeCell ref="A12:B12"/>
    <mergeCell ref="C12:E12"/>
    <mergeCell ref="A20:B20"/>
    <mergeCell ref="C20:E20"/>
    <mergeCell ref="A27:B27"/>
    <mergeCell ref="C27:E27"/>
    <mergeCell ref="A13:B13"/>
    <mergeCell ref="C13:E13"/>
    <mergeCell ref="A69:E69"/>
    <mergeCell ref="B75:E75"/>
    <mergeCell ref="B77:E77"/>
    <mergeCell ref="C60:D60"/>
    <mergeCell ref="C61:D61"/>
    <mergeCell ref="C62:D62"/>
    <mergeCell ref="C63:D63"/>
    <mergeCell ref="A68:D68"/>
    <mergeCell ref="C67:D67"/>
    <mergeCell ref="C66:D66"/>
    <mergeCell ref="C64:D64"/>
    <mergeCell ref="A60:B67"/>
    <mergeCell ref="C65:D65"/>
    <mergeCell ref="A88:E88"/>
    <mergeCell ref="A70:E70"/>
    <mergeCell ref="B84:E84"/>
    <mergeCell ref="B79:E79"/>
    <mergeCell ref="B81:E81"/>
    <mergeCell ref="B83:E83"/>
    <mergeCell ref="B87:E87"/>
  </mergeCells>
  <conditionalFormatting sqref="E67">
    <cfRule type="cellIs" dxfId="0" priority="1" operator="greaterThan">
      <formula>450000000</formula>
    </cfRule>
  </conditionalFormatting>
  <dataValidations xWindow="443" yWindow="319" count="1">
    <dataValidation allowBlank="1" showInputMessage="1" showErrorMessage="1" promptTitle="Minimální limity UzN" prompt="hrané audiovizuální dílo 18 mil.Kč_x000a_hraný seriál 7,5 mil. Kč x počet dílů_x000a_animované AVD 5 mil. Kč_x000a_animovaný seriál 5 mil. Kč paušál_x000a_dokumentární AVD 2,5 mil. Kč_x000a_dokumentární seriál 2,5 mil. Kč x počet dílů_x000a_projekty bez natáčení 5 mil. Kč x paušál_x000a__x000a__x000a_" sqref="E52" xr:uid="{DC75B77C-B168-48EB-B24F-7B0B67A1ED08}"/>
  </dataValidations>
  <pageMargins left="0.7" right="0.7" top="0.75" bottom="0.75" header="0.3" footer="0.3"/>
  <pageSetup paperSize="9" scale="90" fitToHeight="0" orientation="portrait" r:id="rId1"/>
  <rowBreaks count="4" manualBreakCount="4">
    <brk id="25" max="4" man="1"/>
    <brk id="44" max="4" man="1"/>
    <brk id="57" max="4" man="1"/>
    <brk id="72" max="4" man="1"/>
  </rowBreaks>
  <ignoredErrors>
    <ignoredError sqref="E52" formulaRange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6" r:id="rId4" name="Group Box 16">
              <controlPr defaultSize="0" autoFill="0" autoPict="0">
                <anchor moveWithCells="1">
                  <from>
                    <xdr:col>2</xdr:col>
                    <xdr:colOff>0</xdr:colOff>
                    <xdr:row>57</xdr:row>
                    <xdr:rowOff>38100</xdr:rowOff>
                  </from>
                  <to>
                    <xdr:col>2</xdr:col>
                    <xdr:colOff>304800</xdr:colOff>
                    <xdr:row>59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5" name="Option Button 17">
              <controlPr defaultSize="0" autoFill="0" autoLine="0" autoPict="0">
                <anchor moveWithCells="1">
                  <from>
                    <xdr:col>2</xdr:col>
                    <xdr:colOff>76200</xdr:colOff>
                    <xdr:row>57</xdr:row>
                    <xdr:rowOff>123825</xdr:rowOff>
                  </from>
                  <to>
                    <xdr:col>3</xdr:col>
                    <xdr:colOff>38100</xdr:colOff>
                    <xdr:row>57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6" name="Option Button 18">
              <controlPr defaultSize="0" autoFill="0" autoLine="0" autoPict="0">
                <anchor moveWithCells="1">
                  <from>
                    <xdr:col>2</xdr:col>
                    <xdr:colOff>76200</xdr:colOff>
                    <xdr:row>58</xdr:row>
                    <xdr:rowOff>38100</xdr:rowOff>
                  </from>
                  <to>
                    <xdr:col>3</xdr:col>
                    <xdr:colOff>38100</xdr:colOff>
                    <xdr:row>58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7" name="Check Box 23">
              <controlPr defaultSize="0" autoFill="0" autoLine="0" autoPict="0">
                <anchor moveWithCells="1">
                  <from>
                    <xdr:col>1</xdr:col>
                    <xdr:colOff>685800</xdr:colOff>
                    <xdr:row>83</xdr:row>
                    <xdr:rowOff>609600</xdr:rowOff>
                  </from>
                  <to>
                    <xdr:col>1</xdr:col>
                    <xdr:colOff>914400</xdr:colOff>
                    <xdr:row>85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8" name="Check Box 24">
              <controlPr defaultSize="0" autoFill="0" autoLine="0" autoPict="0">
                <anchor moveWithCells="1">
                  <from>
                    <xdr:col>3</xdr:col>
                    <xdr:colOff>809625</xdr:colOff>
                    <xdr:row>83</xdr:row>
                    <xdr:rowOff>609600</xdr:rowOff>
                  </from>
                  <to>
                    <xdr:col>3</xdr:col>
                    <xdr:colOff>1038225</xdr:colOff>
                    <xdr:row>85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443" yWindow="319" count="1">
        <x14:dataValidation type="list" allowBlank="1" showInputMessage="1" showErrorMessage="1" promptTitle="Jak vyplnit" prompt="Vyberte prosím z rozevíracího seznamu " xr:uid="{56B16B49-4DF5-4E7D-8973-C803BB2CCB69}">
          <x14:formula1>
            <xm:f>List1!$B$3:$B$4</xm:f>
          </x14:formula1>
          <xm:sqref>C58:D59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67EB-88DA-46BD-955F-B8F03B8DF22D}">
  <dimension ref="B3:B4"/>
  <sheetViews>
    <sheetView workbookViewId="0">
      <selection activeCell="B5" sqref="B5"/>
    </sheetView>
  </sheetViews>
  <sheetFormatPr defaultRowHeight="15" x14ac:dyDescent="0.25"/>
  <sheetData>
    <row r="3" spans="2:2" x14ac:dyDescent="0.25">
      <c r="B3">
        <v>25</v>
      </c>
    </row>
    <row r="4" spans="2:2" x14ac:dyDescent="0.25">
      <c r="B4">
        <v>35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3E88-9253-4520-A9A4-16B19347D7FF}">
  <sheetPr>
    <tabColor rgb="FFFFFF00"/>
  </sheetPr>
  <dimension ref="A1"/>
  <sheetViews>
    <sheetView workbookViewId="0"/>
  </sheetViews>
  <sheetFormatPr defaultColWidth="8.85546875" defaultRowHeight="15" x14ac:dyDescent="0.25"/>
  <sheetData>
    <row r="1" spans="1:1" x14ac:dyDescent="0.25">
      <c r="A1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Žádost o změnu alokace</vt:lpstr>
      <vt:lpstr>List1</vt:lpstr>
      <vt:lpstr>backup</vt:lpstr>
      <vt:lpstr>'Žádost o změnu alokace'!_Hlk210231631</vt:lpstr>
      <vt:lpstr>'Žádost o změnu alokace'!Oblast_tisku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Klementová</dc:creator>
  <cp:lastModifiedBy>Majzová Erika</cp:lastModifiedBy>
  <cp:lastPrinted>2026-06-01T13:00:15Z</cp:lastPrinted>
  <dcterms:created xsi:type="dcterms:W3CDTF">2025-10-04T04:37:21Z</dcterms:created>
  <dcterms:modified xsi:type="dcterms:W3CDTF">2026-06-18T08:33:20Z</dcterms:modified>
</cp:coreProperties>
</file>